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3040" windowHeight="8910"/>
  </bookViews>
  <sheets>
    <sheet name="Доходы" sheetId="1" r:id="rId1"/>
  </sheets>
  <definedNames>
    <definedName name="Date">Доходы!#REF!</definedName>
    <definedName name="Date1">Доходы!#REF!</definedName>
    <definedName name="DateExecute">Доходы!#REF!</definedName>
    <definedName name="EndDate">Доходы!#REF!</definedName>
    <definedName name="NameHead">Доходы!#REF!</definedName>
    <definedName name="ThisYear">Доходы!#REF!</definedName>
    <definedName name="Year">Доходы!#REF!</definedName>
    <definedName name="_xlnm.Print_Titles" localSheetId="0">Доходы!$4:$5</definedName>
    <definedName name="_xlnm.Print_Area" localSheetId="0">Доходы!$A$1:$E$64</definedName>
  </definedNames>
  <calcPr calcId="162913"/>
</workbook>
</file>

<file path=xl/calcChain.xml><?xml version="1.0" encoding="utf-8"?>
<calcChain xmlns="http://schemas.openxmlformats.org/spreadsheetml/2006/main">
  <c r="E6" i="1" l="1"/>
  <c r="E34" i="1" l="1"/>
  <c r="E17" i="1"/>
  <c r="C50" i="1"/>
  <c r="C63" i="1" s="1"/>
  <c r="C51" i="1"/>
  <c r="C56" i="1"/>
  <c r="C43" i="1"/>
  <c r="C39" i="1"/>
  <c r="C29" i="1"/>
  <c r="C24" i="1"/>
  <c r="C18" i="1"/>
  <c r="C12" i="1"/>
  <c r="C10" i="1"/>
  <c r="C7" i="1"/>
  <c r="C6" i="1" l="1"/>
  <c r="E31" i="1" l="1"/>
  <c r="E62" i="1" l="1"/>
  <c r="E61" i="1"/>
  <c r="E60" i="1"/>
  <c r="E59" i="1"/>
  <c r="E57" i="1"/>
  <c r="E55" i="1"/>
  <c r="E54" i="1"/>
  <c r="E53" i="1"/>
  <c r="E52" i="1"/>
  <c r="E49" i="1"/>
  <c r="E48" i="1"/>
  <c r="E47" i="1"/>
  <c r="E46" i="1"/>
  <c r="E45" i="1"/>
  <c r="E44" i="1"/>
  <c r="E42" i="1"/>
  <c r="E41" i="1"/>
  <c r="E40" i="1"/>
  <c r="E38" i="1"/>
  <c r="E37" i="1"/>
  <c r="E36" i="1"/>
  <c r="E33" i="1"/>
  <c r="E32" i="1"/>
  <c r="E30" i="1"/>
  <c r="E28" i="1"/>
  <c r="E27" i="1"/>
  <c r="E26" i="1"/>
  <c r="E25" i="1"/>
  <c r="E23" i="1"/>
  <c r="E22" i="1"/>
  <c r="E21" i="1"/>
  <c r="E20" i="1"/>
  <c r="E19" i="1"/>
  <c r="E16" i="1"/>
  <c r="E15" i="1"/>
  <c r="E14" i="1"/>
  <c r="E13" i="1"/>
  <c r="E11" i="1"/>
  <c r="E9" i="1"/>
  <c r="E8" i="1"/>
  <c r="E29" i="1" l="1"/>
  <c r="E12" i="1"/>
  <c r="E24" i="1"/>
  <c r="E18" i="1" l="1"/>
  <c r="E56" i="1"/>
  <c r="E51" i="1"/>
  <c r="E43" i="1"/>
  <c r="E39" i="1"/>
  <c r="E10" i="1"/>
  <c r="E7" i="1"/>
  <c r="E50" i="1" l="1"/>
  <c r="E63" i="1" l="1"/>
  <c r="B1" i="1"/>
</calcChain>
</file>

<file path=xl/sharedStrings.xml><?xml version="1.0" encoding="utf-8"?>
<sst xmlns="http://schemas.openxmlformats.org/spreadsheetml/2006/main" count="122" uniqueCount="121">
  <si>
    <t>Код бюджетной классификации</t>
  </si>
  <si>
    <t>Наименование показателя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</si>
  <si>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</si>
  <si>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</si>
  <si>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</si>
  <si>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</si>
  <si>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</si>
  <si>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</si>
  <si>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</si>
  <si>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</si>
  <si>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</si>
  <si>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</si>
  <si>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</si>
  <si>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</si>
  <si>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</si>
  <si>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</si>
  <si>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</si>
  <si>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</si>
  <si>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1 05 03000 01 0000 110</t>
  </si>
  <si>
    <t>Единый сельскохозяйственный налог</t>
  </si>
  <si>
    <t>1 06 00000 00 0000 000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</si>
  <si>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</si>
  <si>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</si>
  <si>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</si>
  <si>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</si>
  <si>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</si>
  <si>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1 06 05000 02 0000 110</t>
  </si>
  <si>
    <t>Налог на игорный бизнес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</si>
  <si>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</si>
  <si>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</si>
  <si>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</si>
  <si>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</si>
  <si>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1 07 04000 01 0000 110</t>
  </si>
  <si>
    <t>Сборы за пользование объектами животного мира и за пользование объектами водных биологических ресурсов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</si>
  <si>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</si>
  <si>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</si>
  <si>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</si>
  <si>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</si>
  <si>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</si>
  <si>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</si>
  <si>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1 11 03000 00 0000 120</t>
  </si>
  <si>
    <t>Проценты, полученные от предоставления бюджетных кредитов внутри страны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</si>
  <si>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</si>
  <si>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</si>
  <si>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</si>
  <si>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</si>
  <si>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</si>
  <si>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</si>
  <si>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</si>
  <si>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</si>
  <si>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1 12 02000 00 0000 120</t>
  </si>
  <si>
    <t>Платежи при пользовании недрами</t>
  </si>
  <si>
    <t>1 12 04000 00 0000 120</t>
  </si>
  <si>
    <t>Плата за использование лесов</t>
  </si>
  <si>
    <t>1 13 00000 00 0000 000</t>
  </si>
  <si>
    <t>ДОХОДЫ ОТ ОКАЗАНИЯ ПЛАТНЫХ УСЛУГ И КОМПЕНСАЦИИ ЗАТРАТ ГОСУДАРСТВА</t>
  </si>
  <si>
    <t>1 13 01000 00 0000 130</t>
  </si>
  <si>
    <t>Доходы от оказания платных услуг (работ)</t>
  </si>
  <si>
    <t>1 13 02000 00 0000 130</t>
  </si>
  <si>
    <t>Доходы от компенсации затрат государства</t>
  </si>
  <si>
    <t>1 14 00000 00 0000 000</t>
  </si>
  <si>
    <t>ДОХОДЫ ОТ ПРОДАЖИ МАТЕРИАЛЬНЫХ И НЕМАТЕРИАЛЬНЫХ АКТИВОВ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</si>
  <si>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</si>
  <si>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</si>
  <si>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</si>
  <si>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</si>
  <si>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</si>
  <si>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</si>
  <si>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</si>
  <si>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</si>
  <si>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</si>
  <si>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</si>
  <si>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</si>
  <si>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</si>
  <si>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</si>
  <si>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</si>
  <si>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2 02 30000 00 0000 150</t>
  </si>
  <si>
    <t>Субвенции бюджетам бюджетной системы Российской Федерации</t>
  </si>
  <si>
    <t>2 02 40000 00 0000 150</t>
  </si>
  <si>
    <t>Иные межбюджетные трансферты</t>
  </si>
  <si>
    <t>2 03 00000 00 0000 000</t>
  </si>
  <si>
    <t>БЕЗВОЗМЕЗДНЫЕ ПОСТУПЛЕНИЯ ОТ ГОСУДАРСТВЕННЫХ (МУНИЦИПАЛЬНЫХ) ОРГАНИЗАЦИЙ</t>
  </si>
  <si>
    <t>2 07 00000 00 0000 000</t>
  </si>
  <si>
    <t>ПРОЧИЕ БЕЗВОЗМЕЗДНЫЕ ПОСТУПЛЕНИЯ</t>
  </si>
  <si>
    <t>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</si>
  <si>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</si>
  <si>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</si>
  <si>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</si>
  <si>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Всего</t>
  </si>
  <si>
    <t>% 
исполнения к аналогичному периоду прошлого года</t>
  </si>
  <si>
    <t>в тыс. рублей</t>
  </si>
  <si>
    <t>1 05 02000 02 0000 110</t>
  </si>
  <si>
    <t>Единый налог на вмененный налог для отдельных видов деятельности</t>
  </si>
  <si>
    <t>1 06 01000 00 0000 110</t>
  </si>
  <si>
    <t>Налог на имущество физических лиц</t>
  </si>
  <si>
    <t>1 06 06000 00 0000 110</t>
  </si>
  <si>
    <t>1 11 07000 00 0000 120</t>
  </si>
  <si>
    <t>Платежи от государственных и муниципальных унитарных предприятий</t>
  </si>
  <si>
    <t>1 05 04000 02 0000 110</t>
  </si>
  <si>
    <t>Налог, взимаемый в связи с применением патентной системы налогообложения</t>
  </si>
  <si>
    <t>Земельный налог</t>
  </si>
  <si>
    <t>2 04 00000 00 0000 000</t>
  </si>
  <si>
    <t>БЕЗВОЗМЕЗДНЫЕ ПОСТУПЛЕНИЯ ОТ НЕГОСУДАРСТВЕННЫХ ОРГАНИЗАЦИЙ</t>
  </si>
  <si>
    <t>2 03 02000 02 0000 150</t>
  </si>
  <si>
    <t>Безвозмездные поступления от государственных (муниципальных) организаций в бюджеты субъектов Российской Федерации</t>
  </si>
  <si>
    <t>1 05 06000 01 0000 110</t>
  </si>
  <si>
    <t>Налог на прфессиональный доход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</si>
  <si>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</si>
  <si>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</si>
  <si>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1 11 08000 00 0000 120</t>
  </si>
  <si>
    <t>Средства, получаемые от передачи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казенных), в залог, в доверительное управление</t>
  </si>
  <si>
    <t>1 11 02000 00 0000 120</t>
  </si>
  <si>
    <t>Доходы от размещения средств бюджетов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</si>
  <si>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</si>
  <si>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</si>
  <si>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2 03 05000 10 0000 150</t>
  </si>
  <si>
    <t>Безвозмездные поступления от государственных (муниципальных) организаций в бюджеты сельских поселений</t>
  </si>
  <si>
    <t>Исполнение по доходам консолидированного бюджета Камчатского края по кодам классификации доходов бюджетов за 9 месяцев 2022 года в сравнении с аналогичным периодом 2021 года</t>
  </si>
  <si>
    <t>Исполнение на 01.10.2021</t>
  </si>
  <si>
    <t>Исполнение на 01.10.2022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</si>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</sst>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"/>
  </numFmts>
  <fonts count="1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31">
    <xf numFmtId="0" fontId="0" fillId="0" borderId="0" xfId="0"/>
    <xf numFmtId="0" fontId="2" fillId="2" borderId="0" xfId="1" applyFont="1" applyFill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0" borderId="0" xfId="0" applyFont="1"/>
    <xf numFmtId="49" fontId="6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left" wrapText="1"/>
    </xf>
    <xf numFmtId="164" fontId="7" fillId="0" borderId="2" xfId="0" applyNumberFormat="1" applyFont="1" applyBorder="1" applyAlignment="1">
      <alignment horizontal="right"/>
    </xf>
    <xf numFmtId="49" fontId="6" fillId="0" borderId="2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left" wrapText="1"/>
    </xf>
    <xf numFmtId="0" fontId="8" fillId="2" borderId="0" xfId="1" applyFont="1" applyFill="1" applyAlignment="1">
      <alignment horizontal="center" vertical="center" wrapText="1"/>
    </xf>
    <xf numFmtId="165" fontId="5" fillId="0" borderId="2" xfId="0" applyNumberFormat="1" applyFont="1" applyBorder="1" applyAlignment="1">
      <alignment horizontal="right"/>
    </xf>
    <xf numFmtId="165" fontId="5" fillId="0" borderId="0" xfId="0" applyNumberFormat="1" applyFont="1"/>
    <xf numFmtId="165" fontId="0" fillId="0" borderId="0" xfId="0" applyNumberFormat="1"/>
    <xf numFmtId="165" fontId="6" fillId="0" borderId="2" xfId="0" applyNumberFormat="1" applyFont="1" applyBorder="1" applyAlignment="1">
      <alignment horizontal="right"/>
    </xf>
    <xf numFmtId="165" fontId="6" fillId="0" borderId="1" xfId="0" applyNumberFormat="1" applyFont="1" applyBorder="1" applyAlignment="1">
      <alignment horizontal="right"/>
    </xf>
    <xf numFmtId="165" fontId="7" fillId="0" borderId="2" xfId="0" applyNumberFormat="1" applyFont="1" applyBorder="1" applyAlignment="1">
      <alignment horizontal="right"/>
    </xf>
    <xf numFmtId="0" fontId="9" fillId="2" borderId="1" xfId="1" applyFont="1" applyFill="1" applyBorder="1" applyAlignment="1">
      <alignment horizontal="center" vertical="center" wrapText="1"/>
    </xf>
    <xf numFmtId="0" fontId="10" fillId="0" borderId="4" xfId="0" applyFont="1" applyBorder="1" applyAlignment="1"/>
    <xf numFmtId="0" fontId="10" fillId="0" borderId="4" xfId="0" applyFont="1" applyBorder="1" applyAlignment="1">
      <alignment horizontal="right"/>
    </xf>
    <xf numFmtId="49" fontId="7" fillId="0" borderId="2" xfId="0" applyNumberFormat="1" applyFont="1" applyBorder="1" applyAlignment="1">
      <alignment horizontal="center"/>
    </xf>
    <xf numFmtId="0" fontId="7" fillId="0" borderId="0" xfId="0" applyFont="1"/>
    <xf numFmtId="164" fontId="6" fillId="3" borderId="2" xfId="0" applyNumberFormat="1" applyFont="1" applyFill="1" applyBorder="1" applyAlignment="1">
      <alignment horizontal="right"/>
    </xf>
    <xf numFmtId="164" fontId="7" fillId="3" borderId="2" xfId="0" applyNumberFormat="1" applyFont="1" applyFill="1" applyBorder="1" applyAlignment="1">
      <alignment horizontal="right"/>
    </xf>
    <xf numFmtId="164" fontId="6" fillId="3" borderId="1" xfId="0" applyNumberFormat="1" applyFont="1" applyFill="1" applyBorder="1" applyAlignment="1">
      <alignment horizontal="right"/>
    </xf>
    <xf numFmtId="0" fontId="4" fillId="2" borderId="0" xfId="0" applyFont="1" applyFill="1" applyAlignment="1">
      <alignment horizontal="center" vertical="center" wrapText="1"/>
    </xf>
    <xf numFmtId="164" fontId="12" fillId="3" borderId="2" xfId="0" applyNumberFormat="1" applyFont="1" applyFill="1" applyBorder="1" applyAlignment="1">
      <alignment horizontal="right"/>
    </xf>
    <xf numFmtId="164" fontId="6" fillId="0" borderId="2" xfId="0" applyNumberFormat="1" applyFont="1" applyFill="1" applyBorder="1" applyAlignment="1">
      <alignment horizontal="right"/>
    </xf>
    <xf numFmtId="164" fontId="0" fillId="0" borderId="0" xfId="0" applyNumberFormat="1"/>
  </cellXfs>
  <cellStyles count="3">
    <cellStyle name="Normal" xfId="2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"/>
  <sheetViews>
    <sheetView tabSelected="1" view="pageBreakPreview" zoomScaleNormal="100" zoomScaleSheetLayoutView="100" workbookViewId="0">
      <selection activeCell="I51" sqref="I51"/>
    </sheetView>
  </sheetViews>
  <sheetFormatPr defaultRowHeight="15" x14ac:dyDescent="0.25"/>
  <cols>
    <col min="1" max="1" width="25.140625" customWidth="1"/>
    <col min="2" max="2" width="66.85546875" customWidth="1"/>
    <col min="3" max="3" width="21.7109375" customWidth="1"/>
    <col min="4" max="4" width="19.140625" customWidth="1"/>
    <col min="5" max="5" width="13.28515625" customWidth="1"/>
  </cols>
  <sheetData>
    <row r="1" spans="1:5" ht="21.75" customHeight="1" x14ac:dyDescent="0.25">
      <c r="A1" s="1"/>
      <c r="B1" s="12" t="e">
        <f>CONCATENATE("об исполнении доходов краевого бюджета по кодам классификации доходов бюджетов ",EndDate," года")</f>
        <v>#REF!</v>
      </c>
      <c r="C1" s="12"/>
    </row>
    <row r="2" spans="1:5" ht="39.75" customHeight="1" x14ac:dyDescent="0.25">
      <c r="A2" s="27" t="s">
        <v>117</v>
      </c>
      <c r="B2" s="27"/>
      <c r="C2" s="27"/>
      <c r="D2" s="27"/>
      <c r="E2" s="27"/>
    </row>
    <row r="3" spans="1:5" x14ac:dyDescent="0.25">
      <c r="A3" s="20"/>
      <c r="B3" s="20"/>
      <c r="C3" s="20"/>
      <c r="D3" s="20"/>
      <c r="E3" s="21" t="s">
        <v>90</v>
      </c>
    </row>
    <row r="4" spans="1:5" ht="75" customHeight="1" x14ac:dyDescent="0.25">
      <c r="A4" s="2" t="s">
        <v>0</v>
      </c>
      <c r="B4" s="2" t="s">
        <v>1</v>
      </c>
      <c r="C4" s="2" t="s">
        <v>118</v>
      </c>
      <c r="D4" s="2" t="s">
        <v>119</v>
      </c>
      <c r="E4" s="19" t="s">
        <v>89</v>
      </c>
    </row>
    <row r="5" spans="1:5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</row>
    <row r="6" spans="1:5" s="4" customFormat="1" ht="15.75" x14ac:dyDescent="0.25">
      <c r="A6" s="10" t="s">
        <v>2</v>
      </c>
      <c r="B6" s="11" t="s">
        <v>3</v>
      </c>
      <c r="C6" s="24">
        <f>C7+C10+C12+C18+C24+C27+C28+C29+C39+C43+C46+C47+C48+C49</f>
        <v>30730246.449380007</v>
      </c>
      <c r="D6" s="24">
        <v>34167054.516180001</v>
      </c>
      <c r="E6" s="16">
        <f>D6/C6*100</f>
        <v>111.18379597918693</v>
      </c>
    </row>
    <row r="7" spans="1:5" s="4" customFormat="1" ht="15.75" x14ac:dyDescent="0.25">
      <c r="A7" s="10" t="s">
        <v>4</v>
      </c>
      <c r="B7" s="11" t="s">
        <v>5</v>
      </c>
      <c r="C7" s="24">
        <f>SUM(C8:C9)</f>
        <v>21396204.815260001</v>
      </c>
      <c r="D7" s="24">
        <v>22733370.62647</v>
      </c>
      <c r="E7" s="16">
        <f t="shared" ref="E7:E63" si="0">D7/C7*100</f>
        <v>106.24954669650721</v>
      </c>
    </row>
    <row r="8" spans="1:5" s="4" customFormat="1" ht="15.75" x14ac:dyDescent="0.25">
      <c r="A8" s="7" t="s">
        <v>6</v>
      </c>
      <c r="B8" s="8" t="s">
        <v>7</v>
      </c>
      <c r="C8" s="25">
        <v>4771385.89274</v>
      </c>
      <c r="D8" s="25">
        <v>4573835.5133800004</v>
      </c>
      <c r="E8" s="18">
        <f t="shared" si="0"/>
        <v>95.859685554660629</v>
      </c>
    </row>
    <row r="9" spans="1:5" s="4" customFormat="1" ht="15.75" x14ac:dyDescent="0.25">
      <c r="A9" s="7" t="s">
        <v>8</v>
      </c>
      <c r="B9" s="8" t="s">
        <v>9</v>
      </c>
      <c r="C9" s="25">
        <v>16624818.92252</v>
      </c>
      <c r="D9" s="25">
        <v>18159535.113090001</v>
      </c>
      <c r="E9" s="18">
        <f t="shared" si="0"/>
        <v>109.23147613049228</v>
      </c>
    </row>
    <row r="10" spans="1:5" s="4" customFormat="1" ht="47.25" x14ac:dyDescent="0.25">
      <c r="A10" s="10" t="s">
        <v>10</v>
      </c>
      <c r="B10" s="11" t="s">
        <v>11</v>
      </c>
      <c r="C10" s="24">
        <f>C11</f>
        <v>1460471.8717100001</v>
      </c>
      <c r="D10" s="24">
        <v>2002942.9873899999</v>
      </c>
      <c r="E10" s="16">
        <f t="shared" si="0"/>
        <v>137.14355108016184</v>
      </c>
    </row>
    <row r="11" spans="1:5" s="4" customFormat="1" ht="31.5" x14ac:dyDescent="0.25">
      <c r="A11" s="7" t="s">
        <v>12</v>
      </c>
      <c r="B11" s="8" t="s">
        <v>13</v>
      </c>
      <c r="C11" s="25">
        <v>1460471.8717100001</v>
      </c>
      <c r="D11" s="25">
        <v>2002942.9873899999</v>
      </c>
      <c r="E11" s="13">
        <f t="shared" si="0"/>
        <v>137.14355108016184</v>
      </c>
    </row>
    <row r="12" spans="1:5" s="4" customFormat="1" ht="15.75" x14ac:dyDescent="0.25">
      <c r="A12" s="10" t="s">
        <v>14</v>
      </c>
      <c r="B12" s="11" t="s">
        <v>15</v>
      </c>
      <c r="C12" s="24">
        <f>SUM(C13:C17)</f>
        <v>2774113.0293799997</v>
      </c>
      <c r="D12" s="24">
        <v>4114748.5211700001</v>
      </c>
      <c r="E12" s="16">
        <f t="shared" si="0"/>
        <v>148.32663549003357</v>
      </c>
    </row>
    <row r="13" spans="1:5" s="4" customFormat="1" ht="31.5" x14ac:dyDescent="0.25">
      <c r="A13" s="7" t="s">
        <v>16</v>
      </c>
      <c r="B13" s="8" t="s">
        <v>17</v>
      </c>
      <c r="C13" s="25">
        <v>1518023.96166</v>
      </c>
      <c r="D13" s="25">
        <v>2295346.2473399998</v>
      </c>
      <c r="E13" s="18">
        <f t="shared" si="0"/>
        <v>151.20619340092478</v>
      </c>
    </row>
    <row r="14" spans="1:5" s="4" customFormat="1" ht="31.5" x14ac:dyDescent="0.25">
      <c r="A14" s="7" t="s">
        <v>91</v>
      </c>
      <c r="B14" s="8" t="s">
        <v>92</v>
      </c>
      <c r="C14" s="25">
        <v>86735.625899999999</v>
      </c>
      <c r="D14" s="25">
        <v>-2273.6117199999999</v>
      </c>
      <c r="E14" s="18">
        <f t="shared" si="0"/>
        <v>-2.6213124035345201</v>
      </c>
    </row>
    <row r="15" spans="1:5" s="4" customFormat="1" ht="15.75" x14ac:dyDescent="0.25">
      <c r="A15" s="7" t="s">
        <v>18</v>
      </c>
      <c r="B15" s="8" t="s">
        <v>19</v>
      </c>
      <c r="C15" s="25">
        <v>1100805.5449000001</v>
      </c>
      <c r="D15" s="25">
        <v>1689042.7387999999</v>
      </c>
      <c r="E15" s="18">
        <f t="shared" si="0"/>
        <v>153.43697591507288</v>
      </c>
    </row>
    <row r="16" spans="1:5" s="4" customFormat="1" ht="31.5" x14ac:dyDescent="0.25">
      <c r="A16" s="7" t="s">
        <v>98</v>
      </c>
      <c r="B16" s="8" t="s">
        <v>99</v>
      </c>
      <c r="C16" s="25">
        <v>61447.711080000001</v>
      </c>
      <c r="D16" s="25">
        <v>115812.65565</v>
      </c>
      <c r="E16" s="18">
        <f t="shared" si="0"/>
        <v>188.47350635928683</v>
      </c>
    </row>
    <row r="17" spans="1:5" s="4" customFormat="1" ht="15.75" x14ac:dyDescent="0.25">
      <c r="A17" s="7" t="s">
        <v>105</v>
      </c>
      <c r="B17" s="8" t="s">
        <v>106</v>
      </c>
      <c r="C17" s="25">
        <v>7100.1858400000001</v>
      </c>
      <c r="D17" s="25">
        <v>16820.491099999999</v>
      </c>
      <c r="E17" s="18">
        <f t="shared" si="0"/>
        <v>236.90212452241951</v>
      </c>
    </row>
    <row r="18" spans="1:5" s="4" customFormat="1" ht="15.75" x14ac:dyDescent="0.25">
      <c r="A18" s="10" t="s">
        <v>20</v>
      </c>
      <c r="B18" s="11" t="s">
        <v>21</v>
      </c>
      <c r="C18" s="24">
        <f>SUM(C19:C23)</f>
        <v>2529707.8721399996</v>
      </c>
      <c r="D18" s="24">
        <v>2899470.3182999999</v>
      </c>
      <c r="E18" s="16">
        <f t="shared" si="0"/>
        <v>114.61680418645339</v>
      </c>
    </row>
    <row r="19" spans="1:5" s="4" customFormat="1" ht="15.75" x14ac:dyDescent="0.25">
      <c r="A19" s="7" t="s">
        <v>93</v>
      </c>
      <c r="B19" s="8" t="s">
        <v>94</v>
      </c>
      <c r="C19" s="25">
        <v>37847.521329999996</v>
      </c>
      <c r="D19" s="25">
        <v>45896.991580000002</v>
      </c>
      <c r="E19" s="18">
        <f t="shared" si="0"/>
        <v>121.26815698131217</v>
      </c>
    </row>
    <row r="20" spans="1:5" s="4" customFormat="1" ht="15.75" x14ac:dyDescent="0.25">
      <c r="A20" s="7" t="s">
        <v>22</v>
      </c>
      <c r="B20" s="8" t="s">
        <v>23</v>
      </c>
      <c r="C20" s="25">
        <v>1907770.99829</v>
      </c>
      <c r="D20" s="25">
        <v>2328383.9600300002</v>
      </c>
      <c r="E20" s="18">
        <f t="shared" si="0"/>
        <v>122.04735065775768</v>
      </c>
    </row>
    <row r="21" spans="1:5" s="4" customFormat="1" ht="15.75" x14ac:dyDescent="0.25">
      <c r="A21" s="7" t="s">
        <v>24</v>
      </c>
      <c r="B21" s="8" t="s">
        <v>25</v>
      </c>
      <c r="C21" s="25">
        <v>369024.51120999997</v>
      </c>
      <c r="D21" s="25">
        <v>350643.81598999997</v>
      </c>
      <c r="E21" s="13">
        <f t="shared" si="0"/>
        <v>95.019112643837317</v>
      </c>
    </row>
    <row r="22" spans="1:5" s="4" customFormat="1" ht="15.75" x14ac:dyDescent="0.25">
      <c r="A22" s="7" t="s">
        <v>26</v>
      </c>
      <c r="B22" s="8" t="s">
        <v>27</v>
      </c>
      <c r="C22" s="25">
        <v>422.85950000000003</v>
      </c>
      <c r="D22" s="25">
        <v>71.017970000000005</v>
      </c>
      <c r="E22" s="18">
        <f t="shared" si="0"/>
        <v>16.794696583617018</v>
      </c>
    </row>
    <row r="23" spans="1:5" s="4" customFormat="1" ht="15.75" x14ac:dyDescent="0.25">
      <c r="A23" s="7" t="s">
        <v>95</v>
      </c>
      <c r="B23" s="8" t="s">
        <v>100</v>
      </c>
      <c r="C23" s="25">
        <v>214641.98181</v>
      </c>
      <c r="D23" s="25">
        <v>174474.53273000001</v>
      </c>
      <c r="E23" s="18">
        <f t="shared" si="0"/>
        <v>81.2863034802036</v>
      </c>
    </row>
    <row r="24" spans="1:5" s="4" customFormat="1" ht="31.5" x14ac:dyDescent="0.25">
      <c r="A24" s="10" t="s">
        <v>28</v>
      </c>
      <c r="B24" s="11" t="s">
        <v>29</v>
      </c>
      <c r="C24" s="24">
        <f>SUM(C25:C26)</f>
        <v>725642.82788</v>
      </c>
      <c r="D24" s="24">
        <v>556458.16220000002</v>
      </c>
      <c r="E24" s="16">
        <f t="shared" si="0"/>
        <v>76.684856629220604</v>
      </c>
    </row>
    <row r="25" spans="1:5" s="4" customFormat="1" ht="15.75" x14ac:dyDescent="0.25">
      <c r="A25" s="7" t="s">
        <v>30</v>
      </c>
      <c r="B25" s="8" t="s">
        <v>31</v>
      </c>
      <c r="C25" s="25">
        <v>227482.32761000001</v>
      </c>
      <c r="D25" s="25">
        <v>218511.48521000001</v>
      </c>
      <c r="E25" s="18">
        <f t="shared" si="0"/>
        <v>96.056466234432165</v>
      </c>
    </row>
    <row r="26" spans="1:5" s="4" customFormat="1" ht="31.5" x14ac:dyDescent="0.25">
      <c r="A26" s="7" t="s">
        <v>32</v>
      </c>
      <c r="B26" s="8" t="s">
        <v>33</v>
      </c>
      <c r="C26" s="25">
        <v>498160.50026999996</v>
      </c>
      <c r="D26" s="25">
        <v>337946.67699000001</v>
      </c>
      <c r="E26" s="18">
        <f t="shared" si="0"/>
        <v>67.838914728653705</v>
      </c>
    </row>
    <row r="27" spans="1:5" s="4" customFormat="1" ht="15.75" x14ac:dyDescent="0.25">
      <c r="A27" s="10" t="s">
        <v>34</v>
      </c>
      <c r="B27" s="11" t="s">
        <v>35</v>
      </c>
      <c r="C27" s="24">
        <v>109933.53479000001</v>
      </c>
      <c r="D27" s="24">
        <v>98933.126099999994</v>
      </c>
      <c r="E27" s="16">
        <f t="shared" si="0"/>
        <v>89.993582294052956</v>
      </c>
    </row>
    <row r="28" spans="1:5" s="4" customFormat="1" ht="47.25" x14ac:dyDescent="0.25">
      <c r="A28" s="10" t="s">
        <v>36</v>
      </c>
      <c r="B28" s="11" t="s">
        <v>37</v>
      </c>
      <c r="C28" s="24">
        <v>-64.173379999999995</v>
      </c>
      <c r="D28" s="24">
        <v>-40.769970000000001</v>
      </c>
      <c r="E28" s="16">
        <f t="shared" si="0"/>
        <v>63.530968759943775</v>
      </c>
    </row>
    <row r="29" spans="1:5" s="4" customFormat="1" ht="47.25" x14ac:dyDescent="0.25">
      <c r="A29" s="10" t="s">
        <v>38</v>
      </c>
      <c r="B29" s="11" t="s">
        <v>39</v>
      </c>
      <c r="C29" s="24">
        <f>SUM(C30:C38)</f>
        <v>518126.98966999998</v>
      </c>
      <c r="D29" s="29">
        <v>852808.98583000002</v>
      </c>
      <c r="E29" s="16">
        <f t="shared" si="0"/>
        <v>164.59458836011655</v>
      </c>
    </row>
    <row r="30" spans="1:5" s="4" customFormat="1" ht="78.75" x14ac:dyDescent="0.25">
      <c r="A30" s="7" t="s">
        <v>107</v>
      </c>
      <c r="B30" s="8" t="s">
        <v>108</v>
      </c>
      <c r="C30" s="25">
        <v>48899.275990000002</v>
      </c>
      <c r="D30" s="28">
        <v>49153.868049999997</v>
      </c>
      <c r="E30" s="18">
        <f t="shared" si="0"/>
        <v>100.52064586815573</v>
      </c>
    </row>
    <row r="31" spans="1:5" s="4" customFormat="1" ht="15.75" x14ac:dyDescent="0.25">
      <c r="A31" s="7" t="s">
        <v>111</v>
      </c>
      <c r="B31" s="8" t="s">
        <v>112</v>
      </c>
      <c r="C31" s="25">
        <v>16672.013029999998</v>
      </c>
      <c r="D31" s="28">
        <v>356947.73690000002</v>
      </c>
      <c r="E31" s="18">
        <f t="shared" si="0"/>
        <v>2140.9996276856318</v>
      </c>
    </row>
    <row r="32" spans="1:5" s="4" customFormat="1" ht="31.5" x14ac:dyDescent="0.25">
      <c r="A32" s="7" t="s">
        <v>40</v>
      </c>
      <c r="B32" s="8" t="s">
        <v>41</v>
      </c>
      <c r="C32" s="25">
        <v>11783.561659999999</v>
      </c>
      <c r="D32" s="28">
        <v>25546.91779</v>
      </c>
      <c r="E32" s="18">
        <f t="shared" si="0"/>
        <v>216.80132482117466</v>
      </c>
    </row>
    <row r="33" spans="1:5" s="4" customFormat="1" ht="94.5" x14ac:dyDescent="0.25">
      <c r="A33" s="7" t="s">
        <v>42</v>
      </c>
      <c r="B33" s="8" t="s">
        <v>43</v>
      </c>
      <c r="C33" s="25">
        <v>293981.77305000002</v>
      </c>
      <c r="D33" s="28">
        <v>271010.65814999997</v>
      </c>
      <c r="E33" s="18">
        <f t="shared" si="0"/>
        <v>92.186211185244758</v>
      </c>
    </row>
    <row r="34" spans="1:5" s="4" customFormat="1" ht="47.25" x14ac:dyDescent="0.25">
      <c r="A34" s="7" t="s">
        <v>113</v>
      </c>
      <c r="B34" s="8" t="s">
        <v>114</v>
      </c>
      <c r="C34" s="25">
        <v>473.69026000000002</v>
      </c>
      <c r="D34" s="28">
        <v>1210.6419900000001</v>
      </c>
      <c r="E34" s="18">
        <f t="shared" si="0"/>
        <v>255.57671166808453</v>
      </c>
    </row>
    <row r="35" spans="1:5" s="4" customFormat="1" ht="63" x14ac:dyDescent="0.25">
      <c r="A35" s="7" t="s">
        <v>113</v>
      </c>
      <c r="B35" s="8" t="s">
        <v>120</v>
      </c>
      <c r="C35" s="25"/>
      <c r="D35" s="28">
        <v>27.657029999999999</v>
      </c>
      <c r="E35" s="18"/>
    </row>
    <row r="36" spans="1:5" s="4" customFormat="1" ht="31.5" x14ac:dyDescent="0.25">
      <c r="A36" s="7" t="s">
        <v>96</v>
      </c>
      <c r="B36" s="8" t="s">
        <v>97</v>
      </c>
      <c r="C36" s="25">
        <v>12849.876470000001</v>
      </c>
      <c r="D36" s="28">
        <v>19910.450250000002</v>
      </c>
      <c r="E36" s="18">
        <f t="shared" si="0"/>
        <v>154.94662766979891</v>
      </c>
    </row>
    <row r="37" spans="1:5" s="4" customFormat="1" ht="94.5" x14ac:dyDescent="0.25">
      <c r="A37" s="7" t="s">
        <v>109</v>
      </c>
      <c r="B37" s="8" t="s">
        <v>110</v>
      </c>
      <c r="C37" s="25">
        <v>6349.0630799999999</v>
      </c>
      <c r="D37" s="28">
        <v>1022.3677300000001</v>
      </c>
      <c r="E37" s="18">
        <f t="shared" si="0"/>
        <v>16.102655102302119</v>
      </c>
    </row>
    <row r="38" spans="1:5" s="4" customFormat="1" ht="94.5" x14ac:dyDescent="0.25">
      <c r="A38" s="7" t="s">
        <v>44</v>
      </c>
      <c r="B38" s="8" t="s">
        <v>45</v>
      </c>
      <c r="C38" s="25">
        <v>127117.73612999999</v>
      </c>
      <c r="D38" s="28">
        <v>127978.68794</v>
      </c>
      <c r="E38" s="18">
        <f t="shared" si="0"/>
        <v>100.6772869280173</v>
      </c>
    </row>
    <row r="39" spans="1:5" s="4" customFormat="1" ht="31.5" x14ac:dyDescent="0.25">
      <c r="A39" s="10" t="s">
        <v>46</v>
      </c>
      <c r="B39" s="11" t="s">
        <v>47</v>
      </c>
      <c r="C39" s="24">
        <f>SUM(C40:C42)</f>
        <v>66346.095939999999</v>
      </c>
      <c r="D39" s="24">
        <v>180039.46569000001</v>
      </c>
      <c r="E39" s="16">
        <f t="shared" si="0"/>
        <v>271.36406918776117</v>
      </c>
    </row>
    <row r="40" spans="1:5" s="4" customFormat="1" ht="15.75" x14ac:dyDescent="0.25">
      <c r="A40" s="7" t="s">
        <v>48</v>
      </c>
      <c r="B40" s="8" t="s">
        <v>49</v>
      </c>
      <c r="C40" s="25">
        <v>43240.879090000002</v>
      </c>
      <c r="D40" s="25">
        <v>147949.61473999999</v>
      </c>
      <c r="E40" s="18">
        <f t="shared" si="0"/>
        <v>342.15218990359335</v>
      </c>
    </row>
    <row r="41" spans="1:5" s="4" customFormat="1" ht="15.75" x14ac:dyDescent="0.25">
      <c r="A41" s="7" t="s">
        <v>50</v>
      </c>
      <c r="B41" s="8" t="s">
        <v>51</v>
      </c>
      <c r="C41" s="25">
        <v>12255.17331</v>
      </c>
      <c r="D41" s="25">
        <v>4699.4632000000001</v>
      </c>
      <c r="E41" s="18">
        <f t="shared" si="0"/>
        <v>38.346770634123331</v>
      </c>
    </row>
    <row r="42" spans="1:5" s="4" customFormat="1" ht="15.75" x14ac:dyDescent="0.25">
      <c r="A42" s="7" t="s">
        <v>52</v>
      </c>
      <c r="B42" s="8" t="s">
        <v>53</v>
      </c>
      <c r="C42" s="25">
        <v>10850.043539999999</v>
      </c>
      <c r="D42" s="25">
        <v>27390.387750000002</v>
      </c>
      <c r="E42" s="18">
        <f t="shared" si="0"/>
        <v>252.44495700890067</v>
      </c>
    </row>
    <row r="43" spans="1:5" s="4" customFormat="1" ht="31.5" x14ac:dyDescent="0.25">
      <c r="A43" s="10" t="s">
        <v>54</v>
      </c>
      <c r="B43" s="11" t="s">
        <v>55</v>
      </c>
      <c r="C43" s="24">
        <f>SUM(C44:C45)</f>
        <v>729636.20001999999</v>
      </c>
      <c r="D43" s="24">
        <v>176015.22211999999</v>
      </c>
      <c r="E43" s="16">
        <f t="shared" si="0"/>
        <v>24.123696455188938</v>
      </c>
    </row>
    <row r="44" spans="1:5" s="4" customFormat="1" ht="15.75" x14ac:dyDescent="0.25">
      <c r="A44" s="7" t="s">
        <v>56</v>
      </c>
      <c r="B44" s="8" t="s">
        <v>57</v>
      </c>
      <c r="C44" s="25">
        <v>79470.558510000003</v>
      </c>
      <c r="D44" s="25">
        <v>82215.188439999998</v>
      </c>
      <c r="E44" s="18">
        <f t="shared" si="0"/>
        <v>103.45364369076961</v>
      </c>
    </row>
    <row r="45" spans="1:5" s="4" customFormat="1" ht="15.75" x14ac:dyDescent="0.25">
      <c r="A45" s="7" t="s">
        <v>58</v>
      </c>
      <c r="B45" s="8" t="s">
        <v>59</v>
      </c>
      <c r="C45" s="25">
        <v>650165.64150999999</v>
      </c>
      <c r="D45" s="25">
        <v>93800.033679999993</v>
      </c>
      <c r="E45" s="18">
        <f t="shared" si="0"/>
        <v>14.427097910334174</v>
      </c>
    </row>
    <row r="46" spans="1:5" s="4" customFormat="1" ht="31.5" x14ac:dyDescent="0.25">
      <c r="A46" s="10" t="s">
        <v>60</v>
      </c>
      <c r="B46" s="11" t="s">
        <v>61</v>
      </c>
      <c r="C46" s="24">
        <v>118790.55038</v>
      </c>
      <c r="D46" s="24">
        <v>140810.71137</v>
      </c>
      <c r="E46" s="16">
        <f t="shared" si="0"/>
        <v>118.53696352071739</v>
      </c>
    </row>
    <row r="47" spans="1:5" s="4" customFormat="1" ht="15.75" x14ac:dyDescent="0.25">
      <c r="A47" s="10" t="s">
        <v>62</v>
      </c>
      <c r="B47" s="11" t="s">
        <v>63</v>
      </c>
      <c r="C47" s="24">
        <v>747.43499999999995</v>
      </c>
      <c r="D47" s="24">
        <v>655.82299999999998</v>
      </c>
      <c r="E47" s="16">
        <f t="shared" si="0"/>
        <v>87.743148233625661</v>
      </c>
    </row>
    <row r="48" spans="1:5" s="4" customFormat="1" ht="15.75" x14ac:dyDescent="0.25">
      <c r="A48" s="10" t="s">
        <v>64</v>
      </c>
      <c r="B48" s="11" t="s">
        <v>65</v>
      </c>
      <c r="C48" s="24">
        <v>281178.05405999999</v>
      </c>
      <c r="D48" s="24">
        <v>380425.62313000002</v>
      </c>
      <c r="E48" s="16">
        <f t="shared" si="0"/>
        <v>135.29705381943563</v>
      </c>
    </row>
    <row r="49" spans="1:5" s="4" customFormat="1" ht="15.75" x14ac:dyDescent="0.25">
      <c r="A49" s="10" t="s">
        <v>66</v>
      </c>
      <c r="B49" s="11" t="s">
        <v>67</v>
      </c>
      <c r="C49" s="24">
        <v>19411.346530000003</v>
      </c>
      <c r="D49" s="24">
        <v>30415.713380000001</v>
      </c>
      <c r="E49" s="16">
        <f t="shared" si="0"/>
        <v>156.69038380718661</v>
      </c>
    </row>
    <row r="50" spans="1:5" s="4" customFormat="1" ht="15.75" x14ac:dyDescent="0.25">
      <c r="A50" s="10" t="s">
        <v>68</v>
      </c>
      <c r="B50" s="11" t="s">
        <v>69</v>
      </c>
      <c r="C50" s="24">
        <f>C51+C56+C59+C60+C61+C62</f>
        <v>50980907.588199995</v>
      </c>
      <c r="D50" s="24">
        <v>50970648.845720001</v>
      </c>
      <c r="E50" s="16">
        <f t="shared" si="0"/>
        <v>99.979877285506831</v>
      </c>
    </row>
    <row r="51" spans="1:5" s="4" customFormat="1" ht="47.25" x14ac:dyDescent="0.25">
      <c r="A51" s="10" t="s">
        <v>70</v>
      </c>
      <c r="B51" s="11" t="s">
        <v>71</v>
      </c>
      <c r="C51" s="24">
        <f>SUM(C52:C55)</f>
        <v>42932227.457539998</v>
      </c>
      <c r="D51" s="24">
        <v>43908285.268540002</v>
      </c>
      <c r="E51" s="16">
        <f t="shared" si="0"/>
        <v>102.27348513879306</v>
      </c>
    </row>
    <row r="52" spans="1:5" s="4" customFormat="1" ht="31.5" x14ac:dyDescent="0.25">
      <c r="A52" s="7" t="s">
        <v>72</v>
      </c>
      <c r="B52" s="8" t="s">
        <v>73</v>
      </c>
      <c r="C52" s="25">
        <v>32409666.5</v>
      </c>
      <c r="D52" s="25">
        <v>34149705.799999997</v>
      </c>
      <c r="E52" s="18">
        <f t="shared" si="0"/>
        <v>105.36888986500369</v>
      </c>
    </row>
    <row r="53" spans="1:5" s="4" customFormat="1" ht="31.5" x14ac:dyDescent="0.25">
      <c r="A53" s="7" t="s">
        <v>74</v>
      </c>
      <c r="B53" s="8" t="s">
        <v>75</v>
      </c>
      <c r="C53" s="25">
        <v>6455240.6934200004</v>
      </c>
      <c r="D53" s="25">
        <v>6367659.6635600002</v>
      </c>
      <c r="E53" s="18">
        <f t="shared" si="0"/>
        <v>98.643256943938994</v>
      </c>
    </row>
    <row r="54" spans="1:5" s="4" customFormat="1" ht="31.5" x14ac:dyDescent="0.25">
      <c r="A54" s="7" t="s">
        <v>76</v>
      </c>
      <c r="B54" s="8" t="s">
        <v>77</v>
      </c>
      <c r="C54" s="25">
        <v>1347093.3917799999</v>
      </c>
      <c r="D54" s="25">
        <v>1280819.1245200001</v>
      </c>
      <c r="E54" s="18">
        <f t="shared" si="0"/>
        <v>95.080202481549733</v>
      </c>
    </row>
    <row r="55" spans="1:5" s="4" customFormat="1" ht="15.75" x14ac:dyDescent="0.25">
      <c r="A55" s="7" t="s">
        <v>78</v>
      </c>
      <c r="B55" s="8" t="s">
        <v>79</v>
      </c>
      <c r="C55" s="25">
        <v>2720226.8723400002</v>
      </c>
      <c r="D55" s="25">
        <v>2110100.6804599999</v>
      </c>
      <c r="E55" s="18">
        <f t="shared" si="0"/>
        <v>77.57076080366943</v>
      </c>
    </row>
    <row r="56" spans="1:5" s="4" customFormat="1" ht="47.25" x14ac:dyDescent="0.25">
      <c r="A56" s="10" t="s">
        <v>80</v>
      </c>
      <c r="B56" s="11" t="s">
        <v>81</v>
      </c>
      <c r="C56" s="24">
        <f>C57</f>
        <v>614032.60991</v>
      </c>
      <c r="D56" s="24">
        <v>619719.00482000003</v>
      </c>
      <c r="E56" s="16">
        <f t="shared" si="0"/>
        <v>100.92607376517569</v>
      </c>
    </row>
    <row r="57" spans="1:5" s="23" customFormat="1" ht="47.25" x14ac:dyDescent="0.25">
      <c r="A57" s="22" t="s">
        <v>103</v>
      </c>
      <c r="B57" s="8" t="s">
        <v>104</v>
      </c>
      <c r="C57" s="25">
        <v>614032.60991</v>
      </c>
      <c r="D57" s="25">
        <v>618445.07782000001</v>
      </c>
      <c r="E57" s="18">
        <f t="shared" si="0"/>
        <v>100.71860481654984</v>
      </c>
    </row>
    <row r="58" spans="1:5" s="23" customFormat="1" ht="29.25" customHeight="1" x14ac:dyDescent="0.25">
      <c r="A58" s="22" t="s">
        <v>115</v>
      </c>
      <c r="B58" s="8" t="s">
        <v>116</v>
      </c>
      <c r="C58" s="9"/>
      <c r="D58" s="9">
        <v>1273.9269999999999</v>
      </c>
      <c r="E58" s="18"/>
    </row>
    <row r="59" spans="1:5" s="4" customFormat="1" ht="31.5" x14ac:dyDescent="0.25">
      <c r="A59" s="10" t="s">
        <v>101</v>
      </c>
      <c r="B59" s="11" t="s">
        <v>102</v>
      </c>
      <c r="C59" s="24">
        <v>8448.8091300000015</v>
      </c>
      <c r="D59" s="24">
        <v>11602.176880000001</v>
      </c>
      <c r="E59" s="16">
        <f t="shared" si="0"/>
        <v>137.32322155086959</v>
      </c>
    </row>
    <row r="60" spans="1:5" s="4" customFormat="1" ht="15.75" x14ac:dyDescent="0.25">
      <c r="A60" s="10" t="s">
        <v>82</v>
      </c>
      <c r="B60" s="11" t="s">
        <v>83</v>
      </c>
      <c r="C60" s="24">
        <v>7134853.1809999999</v>
      </c>
      <c r="D60" s="24">
        <v>6406003.0640000002</v>
      </c>
      <c r="E60" s="16">
        <f t="shared" si="0"/>
        <v>89.784651505641122</v>
      </c>
    </row>
    <row r="61" spans="1:5" s="4" customFormat="1" ht="78.75" x14ac:dyDescent="0.25">
      <c r="A61" s="10" t="s">
        <v>84</v>
      </c>
      <c r="B61" s="11" t="s">
        <v>85</v>
      </c>
      <c r="C61" s="24">
        <v>327866.71151999995</v>
      </c>
      <c r="D61" s="24">
        <v>71828.191819999993</v>
      </c>
      <c r="E61" s="16">
        <f t="shared" si="0"/>
        <v>21.907741559672932</v>
      </c>
    </row>
    <row r="62" spans="1:5" s="4" customFormat="1" ht="47.25" x14ac:dyDescent="0.25">
      <c r="A62" s="10" t="s">
        <v>86</v>
      </c>
      <c r="B62" s="11" t="s">
        <v>87</v>
      </c>
      <c r="C62" s="24">
        <v>-36521.180899999999</v>
      </c>
      <c r="D62" s="24">
        <v>-46788.860339999999</v>
      </c>
      <c r="E62" s="16">
        <f t="shared" si="0"/>
        <v>128.11431390489346</v>
      </c>
    </row>
    <row r="63" spans="1:5" s="4" customFormat="1" ht="15.75" x14ac:dyDescent="0.25">
      <c r="A63" s="5"/>
      <c r="B63" s="6" t="s">
        <v>88</v>
      </c>
      <c r="C63" s="26">
        <f>C6+C50</f>
        <v>81711154.037579998</v>
      </c>
      <c r="D63" s="26">
        <v>85137703.361900002</v>
      </c>
      <c r="E63" s="17">
        <f t="shared" si="0"/>
        <v>104.19349030701987</v>
      </c>
    </row>
    <row r="64" spans="1:5" s="4" customFormat="1" ht="15.75" x14ac:dyDescent="0.25">
      <c r="E64" s="14"/>
    </row>
    <row r="65" spans="4:5" x14ac:dyDescent="0.25">
      <c r="E65" s="15"/>
    </row>
    <row r="66" spans="4:5" x14ac:dyDescent="0.25">
      <c r="D66" s="30"/>
      <c r="E66" s="15"/>
    </row>
  </sheetData>
  <mergeCells count="1">
    <mergeCell ref="A2:E2"/>
  </mergeCells>
  <pageMargins left="0.39370078740157483" right="0.15748031496062992" top="0.31496062992125984" bottom="0.23622047244094491" header="0.15748031496062992" footer="0.15748031496062992"/>
  <pageSetup paperSize="9" scale="65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2022-12-07T05:45:06Z</dcterms:modified>
</cp:coreProperties>
</file>